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-my.sharepoint.com/personal/stephaniemustoe_ncfe_org_uk/Documents/Desktop/"/>
    </mc:Choice>
  </mc:AlternateContent>
  <xr:revisionPtr revIDLastSave="0" documentId="8_{8596188A-151C-43EC-8E0B-9CA5860D6BBF}" xr6:coauthVersionLast="47" xr6:coauthVersionMax="47" xr10:uidLastSave="{00000000-0000-0000-0000-000000000000}"/>
  <bookViews>
    <workbookView xWindow="1820" yWindow="2420" windowWidth="14440" windowHeight="7300" firstSheet="1" activeTab="1" xr2:uid="{00000000-000D-0000-FFFF-FFFF00000000}"/>
  </bookViews>
  <sheets>
    <sheet name="sales" sheetId="1" r:id="rId1"/>
    <sheet name="customer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H18" i="1"/>
  <c r="H7" i="1"/>
  <c r="H8" i="1"/>
  <c r="H9" i="1"/>
  <c r="H10" i="1"/>
  <c r="H11" i="1"/>
  <c r="H12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6" i="1"/>
  <c r="B34" i="1"/>
</calcChain>
</file>

<file path=xl/sharedStrings.xml><?xml version="1.0" encoding="utf-8"?>
<sst xmlns="http://schemas.openxmlformats.org/spreadsheetml/2006/main" count="70" uniqueCount="64">
  <si>
    <t>EWJR Services
Sales figures</t>
  </si>
  <si>
    <t>Units:  £</t>
  </si>
  <si>
    <t>Newcastle</t>
  </si>
  <si>
    <t>Leeds</t>
  </si>
  <si>
    <t>Birmingham</t>
  </si>
  <si>
    <t>Essex</t>
  </si>
  <si>
    <t>Somerset</t>
  </si>
  <si>
    <t>Online</t>
  </si>
  <si>
    <t>Totals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</si>
  <si>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</si>
  <si>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</si>
  <si>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</si>
  <si>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</si>
  <si>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</si>
  <si>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</si>
  <si>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</si>
  <si>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</si>
  <si>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</si>
  <si>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</si>
  <si>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</si>
  <si>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</si>
  <si>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</si>
  <si>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</si>
  <si>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</si>
  <si>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</si>
  <si>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</si>
  <si>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</si>
  <si>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</si>
  <si>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</si>
  <si>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</si>
  <si>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</si>
  <si>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</si>
  <si>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</si>
  <si>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total</t>
  </si>
  <si>
    <t>EWJR Services
Customer data for personal injury referrals</t>
  </si>
  <si>
    <t>Based on information gathered through our online system only</t>
  </si>
  <si>
    <t xml:space="preserve">Units:  % </t>
  </si>
  <si>
    <t>age</t>
  </si>
  <si>
    <t>online sales</t>
  </si>
  <si>
    <t>17 - 24</t>
  </si>
  <si>
    <t>25 - 35</t>
  </si>
  <si>
    <t>36 - 45</t>
  </si>
  <si>
    <t>46 - 55</t>
  </si>
  <si>
    <t>56 - 65</t>
  </si>
  <si>
    <t>66 and over</t>
  </si>
  <si>
    <t>gender</t>
  </si>
  <si>
    <t>male</t>
  </si>
  <si>
    <t>female</t>
  </si>
  <si>
    <t>other/prefer not to say</t>
  </si>
  <si>
    <t>Referral Point</t>
  </si>
  <si>
    <t>Website</t>
  </si>
  <si>
    <t>Social Media</t>
  </si>
  <si>
    <t>Insurance Broker</t>
  </si>
  <si>
    <t>region</t>
  </si>
  <si>
    <t>wales</t>
  </si>
  <si>
    <t>north east</t>
  </si>
  <si>
    <t>north west</t>
  </si>
  <si>
    <t>yorkshire and the humber</t>
  </si>
  <si>
    <t>west midlands</t>
  </si>
  <si>
    <t>east midlands</t>
  </si>
  <si>
    <t>south west</t>
  </si>
  <si>
    <t>south east</t>
  </si>
  <si>
    <t>east of england</t>
  </si>
  <si>
    <t>greater 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</si>
</sst>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"/>
    <numFmt numFmtId="165" formatCode="&quot;£&quot;#,##0"/>
    <numFmt numFmtId="166" formatCode="&quot;£&quot;#,##0.0"/>
  </numFmts>
  <fonts count="6"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</font>
    <font>
      <sz val="11"/>
      <color indexed="6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49" fontId="1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164" fontId="4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workbookViewId="0">
      <selection activeCell="G32" sqref="G32"/>
    </sheetView>
  </sheetViews>
  <sheetFormatPr defaultColWidth="8.85546875" defaultRowHeight="14.1"/>
  <cols>
    <col min="1" max="1" width="10.28515625" style="1" bestFit="1" customWidth="1"/>
    <col min="2" max="3" width="10.7109375" style="12" bestFit="1" customWidth="1"/>
    <col min="4" max="4" width="12.28515625" style="12" bestFit="1" customWidth="1"/>
    <col min="5" max="5" width="11.28515625" style="12" bestFit="1" customWidth="1"/>
    <col min="6" max="8" width="12.42578125" style="12" bestFit="1" customWidth="1"/>
    <col min="9" max="16384" width="8.85546875" style="1"/>
  </cols>
  <sheetData>
    <row r="1" spans="1:8" ht="27.95" customHeight="1">
      <c r="A1" s="22" t="s">
        <v>0</v>
      </c>
      <c r="B1" s="23"/>
      <c r="C1" s="23"/>
    </row>
    <row r="3" spans="1:8">
      <c r="A3" s="1" t="s">
        <v>1</v>
      </c>
    </row>
    <row r="5" spans="1:8"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</row>
    <row r="6" spans="1:8" s="2" customFormat="1">
      <c r="A6" s="3" t="s">
        <v>9</v>
      </c>
      <c r="B6" s="13">
        <v>6199</v>
      </c>
      <c r="C6" s="13">
        <v>11896</v>
      </c>
      <c r="D6" s="13">
        <v>17962</v>
      </c>
      <c r="E6" s="13">
        <v>2279</v>
      </c>
      <c r="F6" s="13">
        <v>18083</v>
      </c>
      <c r="G6" s="13">
        <v>8106</v>
      </c>
      <c r="H6" s="13">
        <f>SUM(B6:G6)</f>
        <v>64525</v>
      </c>
    </row>
    <row r="7" spans="1:8" s="2" customFormat="1">
      <c r="A7" s="3" t="s">
        <v>10</v>
      </c>
      <c r="B7" s="13">
        <v>10299</v>
      </c>
      <c r="C7" s="13">
        <v>14926</v>
      </c>
      <c r="D7" s="13">
        <v>25092</v>
      </c>
      <c r="E7" s="13">
        <v>6379</v>
      </c>
      <c r="F7" s="13">
        <v>25213</v>
      </c>
      <c r="G7" s="13">
        <v>15236</v>
      </c>
      <c r="H7" s="13">
        <f t="shared" ref="H7:H32" si="0">SUM(B7:G7)</f>
        <v>97145</v>
      </c>
    </row>
    <row r="8" spans="1:8">
      <c r="A8" s="3" t="s">
        <v>11</v>
      </c>
      <c r="B8" s="13">
        <v>45699</v>
      </c>
      <c r="C8" s="13">
        <v>51146</v>
      </c>
      <c r="D8" s="13">
        <v>96712</v>
      </c>
      <c r="E8" s="13">
        <v>41779</v>
      </c>
      <c r="F8" s="13">
        <v>96833</v>
      </c>
      <c r="G8" s="13">
        <v>86856</v>
      </c>
      <c r="H8" s="13">
        <f t="shared" si="0"/>
        <v>419025</v>
      </c>
    </row>
    <row r="9" spans="1:8">
      <c r="A9" s="3" t="s">
        <v>12</v>
      </c>
      <c r="B9" s="13">
        <v>52299</v>
      </c>
      <c r="C9" s="13">
        <v>48646</v>
      </c>
      <c r="D9" s="13">
        <v>100812</v>
      </c>
      <c r="E9" s="13">
        <v>48379</v>
      </c>
      <c r="F9" s="13">
        <v>100933</v>
      </c>
      <c r="G9" s="13">
        <v>90956</v>
      </c>
      <c r="H9" s="13">
        <f t="shared" si="0"/>
        <v>442025</v>
      </c>
    </row>
    <row r="10" spans="1:8">
      <c r="A10" s="3" t="s">
        <v>13</v>
      </c>
      <c r="B10" s="13">
        <v>46949</v>
      </c>
      <c r="C10" s="13">
        <v>54616</v>
      </c>
      <c r="D10" s="13">
        <v>101432</v>
      </c>
      <c r="E10" s="13">
        <v>43029</v>
      </c>
      <c r="F10" s="13">
        <v>101553</v>
      </c>
      <c r="G10" s="13">
        <v>91576</v>
      </c>
      <c r="H10" s="13">
        <f t="shared" si="0"/>
        <v>439155</v>
      </c>
    </row>
    <row r="11" spans="1:8">
      <c r="A11" s="3" t="s">
        <v>14</v>
      </c>
      <c r="B11" s="13">
        <v>45484</v>
      </c>
      <c r="C11" s="13">
        <v>69646</v>
      </c>
      <c r="D11" s="13">
        <v>114997</v>
      </c>
      <c r="E11" s="13">
        <v>41564</v>
      </c>
      <c r="F11" s="13">
        <v>115118</v>
      </c>
      <c r="G11" s="13">
        <v>105141</v>
      </c>
      <c r="H11" s="13">
        <f t="shared" si="0"/>
        <v>491950</v>
      </c>
    </row>
    <row r="12" spans="1:8">
      <c r="A12" s="3" t="s">
        <v>15</v>
      </c>
      <c r="B12" s="13">
        <v>48009</v>
      </c>
      <c r="C12" s="13">
        <v>49996</v>
      </c>
      <c r="D12" s="13">
        <v>97872</v>
      </c>
      <c r="E12" s="13">
        <v>44089</v>
      </c>
      <c r="F12" s="13">
        <v>97993</v>
      </c>
      <c r="G12" s="13">
        <v>88016</v>
      </c>
      <c r="H12" s="13">
        <f t="shared" si="0"/>
        <v>425975</v>
      </c>
    </row>
    <row r="13" spans="1:8">
      <c r="A13" s="3" t="s">
        <v>16</v>
      </c>
      <c r="B13" s="13">
        <v>51499</v>
      </c>
      <c r="C13" s="13">
        <v>55056</v>
      </c>
      <c r="D13" s="13">
        <v>106422</v>
      </c>
      <c r="E13" s="13">
        <v>47579</v>
      </c>
      <c r="F13" s="13">
        <v>106543</v>
      </c>
      <c r="G13" s="13">
        <v>96566</v>
      </c>
      <c r="H13" s="13">
        <f t="shared" si="0"/>
        <v>463665</v>
      </c>
    </row>
    <row r="14" spans="1:8">
      <c r="A14" s="3" t="s">
        <v>17</v>
      </c>
      <c r="B14" s="13">
        <v>41949</v>
      </c>
      <c r="C14" s="13">
        <v>6346</v>
      </c>
      <c r="D14" s="13">
        <v>48162</v>
      </c>
      <c r="E14" s="13">
        <v>38029</v>
      </c>
      <c r="F14" s="13">
        <v>48283</v>
      </c>
      <c r="G14" s="13">
        <v>38306</v>
      </c>
      <c r="H14" s="13">
        <f t="shared" si="0"/>
        <v>221075</v>
      </c>
    </row>
    <row r="15" spans="1:8">
      <c r="A15" s="3" t="s">
        <v>18</v>
      </c>
      <c r="B15" s="13">
        <v>33199</v>
      </c>
      <c r="C15" s="13">
        <v>44896</v>
      </c>
      <c r="D15" s="13">
        <v>77962</v>
      </c>
      <c r="E15" s="13">
        <v>29279</v>
      </c>
      <c r="F15" s="13">
        <v>78083</v>
      </c>
      <c r="G15" s="13">
        <v>68106</v>
      </c>
      <c r="H15" s="13">
        <f t="shared" si="0"/>
        <v>331525</v>
      </c>
    </row>
    <row r="16" spans="1:8">
      <c r="A16" s="3" t="s">
        <v>19</v>
      </c>
      <c r="B16" s="13">
        <v>13974</v>
      </c>
      <c r="C16" s="13">
        <v>19481</v>
      </c>
      <c r="D16" s="13">
        <v>33322</v>
      </c>
      <c r="E16" s="13">
        <v>10054</v>
      </c>
      <c r="F16" s="13">
        <v>33443</v>
      </c>
      <c r="G16" s="13">
        <v>23466</v>
      </c>
      <c r="H16" s="13">
        <f t="shared" si="0"/>
        <v>133740</v>
      </c>
    </row>
    <row r="17" spans="1:8">
      <c r="A17" s="3" t="s">
        <v>20</v>
      </c>
      <c r="B17" s="13">
        <v>22239</v>
      </c>
      <c r="C17" s="13">
        <v>23096</v>
      </c>
      <c r="D17" s="13">
        <v>45202</v>
      </c>
      <c r="E17" s="13">
        <v>18319</v>
      </c>
      <c r="F17" s="13">
        <v>45323</v>
      </c>
      <c r="G17" s="13">
        <v>35346</v>
      </c>
      <c r="H17" s="13">
        <f t="shared" si="0"/>
        <v>189525</v>
      </c>
    </row>
    <row r="18" spans="1:8">
      <c r="A18" s="3" t="s">
        <v>21</v>
      </c>
      <c r="B18" s="13">
        <v>9049</v>
      </c>
      <c r="C18" s="13">
        <v>11486</v>
      </c>
      <c r="D18" s="13">
        <v>20402</v>
      </c>
      <c r="E18" s="13">
        <v>5129</v>
      </c>
      <c r="F18" s="13">
        <v>20523</v>
      </c>
      <c r="G18" s="13">
        <v>10546</v>
      </c>
      <c r="H18" s="13">
        <f>SUM(B17:G18)</f>
        <v>266660</v>
      </c>
    </row>
    <row r="19" spans="1:8">
      <c r="A19" s="3" t="s">
        <v>22</v>
      </c>
      <c r="B19" s="13">
        <v>11459</v>
      </c>
      <c r="C19" s="13">
        <v>12056</v>
      </c>
      <c r="D19" s="13">
        <v>23382</v>
      </c>
      <c r="E19" s="13">
        <v>7539</v>
      </c>
      <c r="F19" s="13">
        <v>23503</v>
      </c>
      <c r="G19" s="13">
        <v>13526</v>
      </c>
      <c r="H19" s="13">
        <f t="shared" si="0"/>
        <v>91465</v>
      </c>
    </row>
    <row r="20" spans="1:8">
      <c r="A20" s="3" t="s">
        <v>23</v>
      </c>
      <c r="B20" s="13">
        <v>20791</v>
      </c>
      <c r="C20" s="13">
        <v>45135</v>
      </c>
      <c r="D20" s="13">
        <v>65793</v>
      </c>
      <c r="E20" s="13">
        <v>16871</v>
      </c>
      <c r="F20" s="13">
        <v>65914</v>
      </c>
      <c r="G20" s="13">
        <v>55937</v>
      </c>
      <c r="H20" s="13">
        <f t="shared" si="0"/>
        <v>270441</v>
      </c>
    </row>
    <row r="21" spans="1:8">
      <c r="A21" s="3" t="s">
        <v>24</v>
      </c>
      <c r="B21" s="13">
        <v>5397</v>
      </c>
      <c r="C21" s="13">
        <v>8276</v>
      </c>
      <c r="D21" s="13">
        <v>13540</v>
      </c>
      <c r="E21" s="13">
        <v>1477</v>
      </c>
      <c r="F21" s="13">
        <v>13661</v>
      </c>
      <c r="G21" s="13">
        <v>3684</v>
      </c>
      <c r="H21" s="13">
        <f t="shared" si="0"/>
        <v>46035</v>
      </c>
    </row>
    <row r="22" spans="1:8">
      <c r="A22" s="3" t="s">
        <v>25</v>
      </c>
      <c r="B22" s="13">
        <v>8427</v>
      </c>
      <c r="C22" s="13">
        <v>11306</v>
      </c>
      <c r="D22" s="13">
        <v>19600</v>
      </c>
      <c r="E22" s="13">
        <v>4507</v>
      </c>
      <c r="F22" s="13">
        <v>19721</v>
      </c>
      <c r="G22" s="13">
        <v>9744</v>
      </c>
      <c r="H22" s="13">
        <f t="shared" si="0"/>
        <v>73305</v>
      </c>
    </row>
    <row r="23" spans="1:8">
      <c r="A23" s="3" t="s">
        <v>26</v>
      </c>
      <c r="B23" s="13">
        <v>44647</v>
      </c>
      <c r="C23" s="13">
        <v>47526</v>
      </c>
      <c r="D23" s="13">
        <v>92040</v>
      </c>
      <c r="E23" s="13">
        <v>40727</v>
      </c>
      <c r="F23" s="13">
        <v>92161</v>
      </c>
      <c r="G23" s="13">
        <v>82184</v>
      </c>
      <c r="H23" s="13">
        <f t="shared" si="0"/>
        <v>399285</v>
      </c>
    </row>
    <row r="24" spans="1:8">
      <c r="A24" s="3" t="s">
        <v>27</v>
      </c>
      <c r="B24" s="13">
        <v>42147</v>
      </c>
      <c r="C24" s="13">
        <v>45026</v>
      </c>
      <c r="D24" s="13">
        <v>87040</v>
      </c>
      <c r="E24" s="13">
        <v>38227</v>
      </c>
      <c r="F24" s="13">
        <v>87161</v>
      </c>
      <c r="G24" s="13">
        <v>77184</v>
      </c>
      <c r="H24" s="13">
        <f t="shared" si="0"/>
        <v>376785</v>
      </c>
    </row>
    <row r="25" spans="1:8">
      <c r="A25" s="3" t="s">
        <v>28</v>
      </c>
      <c r="B25" s="13">
        <v>48117</v>
      </c>
      <c r="C25" s="13">
        <v>50996</v>
      </c>
      <c r="D25" s="13">
        <v>98980</v>
      </c>
      <c r="E25" s="13">
        <v>44197</v>
      </c>
      <c r="F25" s="13">
        <v>99101</v>
      </c>
      <c r="G25" s="13">
        <v>89124</v>
      </c>
      <c r="H25" s="13">
        <f t="shared" si="0"/>
        <v>430515</v>
      </c>
    </row>
    <row r="26" spans="1:8">
      <c r="A26" s="3" t="s">
        <v>29</v>
      </c>
      <c r="B26" s="13">
        <v>63147</v>
      </c>
      <c r="C26" s="13">
        <v>66026</v>
      </c>
      <c r="D26" s="13">
        <v>129040</v>
      </c>
      <c r="E26" s="13">
        <v>59227</v>
      </c>
      <c r="F26" s="13">
        <v>129161</v>
      </c>
      <c r="G26" s="13">
        <v>119184</v>
      </c>
      <c r="H26" s="13">
        <f t="shared" si="0"/>
        <v>565785</v>
      </c>
    </row>
    <row r="27" spans="1:8">
      <c r="A27" s="3" t="s">
        <v>30</v>
      </c>
      <c r="B27" s="13">
        <v>43497</v>
      </c>
      <c r="C27" s="13">
        <v>46376</v>
      </c>
      <c r="D27" s="13">
        <v>89740</v>
      </c>
      <c r="E27" s="13">
        <v>39577</v>
      </c>
      <c r="F27" s="13">
        <v>89861</v>
      </c>
      <c r="G27" s="13">
        <v>79884</v>
      </c>
      <c r="H27" s="13">
        <f t="shared" si="0"/>
        <v>388935</v>
      </c>
    </row>
    <row r="28" spans="1:8">
      <c r="A28" s="3" t="s">
        <v>31</v>
      </c>
      <c r="B28" s="13">
        <v>48557</v>
      </c>
      <c r="C28" s="13">
        <v>51436</v>
      </c>
      <c r="D28" s="13">
        <v>99860</v>
      </c>
      <c r="E28" s="13">
        <v>44637</v>
      </c>
      <c r="F28" s="13">
        <v>99981</v>
      </c>
      <c r="G28" s="13">
        <v>90004</v>
      </c>
      <c r="H28" s="13">
        <f t="shared" si="0"/>
        <v>434475</v>
      </c>
    </row>
    <row r="29" spans="1:8">
      <c r="A29" s="3" t="s">
        <v>32</v>
      </c>
      <c r="B29" s="13">
        <v>-153</v>
      </c>
      <c r="C29" s="13">
        <v>2726</v>
      </c>
      <c r="D29" s="13">
        <v>2440</v>
      </c>
      <c r="E29" s="13">
        <v>-4073</v>
      </c>
      <c r="F29" s="13">
        <v>2561</v>
      </c>
      <c r="G29" s="13">
        <v>0</v>
      </c>
      <c r="H29" s="13">
        <f t="shared" si="0"/>
        <v>3501</v>
      </c>
    </row>
    <row r="30" spans="1:8">
      <c r="A30" s="3" t="s">
        <v>21</v>
      </c>
      <c r="B30" s="13">
        <v>38397</v>
      </c>
      <c r="C30" s="13">
        <v>41276</v>
      </c>
      <c r="D30" s="13">
        <v>79540</v>
      </c>
      <c r="E30" s="13">
        <v>34477</v>
      </c>
      <c r="F30" s="13">
        <v>79661</v>
      </c>
      <c r="G30" s="13">
        <v>69684</v>
      </c>
      <c r="H30" s="13">
        <f t="shared" si="0"/>
        <v>343035</v>
      </c>
    </row>
    <row r="31" spans="1:8">
      <c r="A31" s="3" t="s">
        <v>22</v>
      </c>
      <c r="B31" s="13">
        <v>12982</v>
      </c>
      <c r="C31" s="13">
        <v>15861</v>
      </c>
      <c r="D31" s="13">
        <v>28710</v>
      </c>
      <c r="E31" s="13">
        <v>9062</v>
      </c>
      <c r="F31" s="13">
        <v>28831</v>
      </c>
      <c r="G31" s="13">
        <v>18854</v>
      </c>
      <c r="H31" s="13">
        <f t="shared" si="0"/>
        <v>114300</v>
      </c>
    </row>
    <row r="32" spans="1:8">
      <c r="A32" s="3" t="s">
        <v>23</v>
      </c>
      <c r="B32" s="13">
        <v>16597</v>
      </c>
      <c r="C32" s="13">
        <v>19476</v>
      </c>
      <c r="D32" s="13">
        <v>35940</v>
      </c>
      <c r="E32" s="13">
        <v>12677</v>
      </c>
      <c r="F32" s="13">
        <v>36061</v>
      </c>
      <c r="G32" s="13">
        <v>26084</v>
      </c>
      <c r="H32" s="13">
        <f t="shared" si="0"/>
        <v>146835</v>
      </c>
    </row>
    <row r="33" spans="1:8">
      <c r="A33" s="3"/>
      <c r="B33" s="13"/>
      <c r="C33" s="13"/>
      <c r="D33" s="13"/>
    </row>
    <row r="34" spans="1:8">
      <c r="A34" s="3" t="s">
        <v>33</v>
      </c>
      <c r="B34" s="13">
        <f>SUM(B6:B20)</f>
        <v>459097</v>
      </c>
      <c r="C34" s="13">
        <f t="shared" ref="C34:H34" si="1">SUM(C6:C20)</f>
        <v>518424</v>
      </c>
      <c r="D34" s="13">
        <f t="shared" si="1"/>
        <v>975526</v>
      </c>
      <c r="E34" s="13">
        <f t="shared" si="1"/>
        <v>400297</v>
      </c>
      <c r="F34" s="13">
        <f t="shared" si="1"/>
        <v>977341</v>
      </c>
      <c r="G34" s="13">
        <f t="shared" si="1"/>
        <v>827686</v>
      </c>
      <c r="H34" s="13">
        <f t="shared" si="1"/>
        <v>4347896</v>
      </c>
    </row>
    <row r="35" spans="1:8">
      <c r="A35" s="3"/>
      <c r="B35" s="14"/>
      <c r="C35" s="14"/>
    </row>
    <row r="36" spans="1:8">
      <c r="A36" s="3"/>
      <c r="B36" s="14"/>
      <c r="C36" s="15"/>
      <c r="D36" s="16"/>
    </row>
    <row r="37" spans="1:8">
      <c r="A37" s="3"/>
      <c r="B37" s="14"/>
      <c r="C37" s="15"/>
      <c r="G37" s="14"/>
    </row>
    <row r="39" spans="1:8">
      <c r="B39" s="14"/>
    </row>
    <row r="40" spans="1:8">
      <c r="B40" s="17"/>
    </row>
    <row r="45" spans="1:8">
      <c r="C45" s="17"/>
    </row>
  </sheetData>
  <mergeCells count="1">
    <mergeCell ref="A1:C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abSelected="1" view="pageLayout" zoomScaleNormal="100" workbookViewId="0">
      <selection activeCell="B24" sqref="B24"/>
    </sheetView>
  </sheetViews>
  <sheetFormatPr defaultColWidth="8.85546875" defaultRowHeight="14.1"/>
  <cols>
    <col min="1" max="1" width="26.85546875" style="4" customWidth="1"/>
    <col min="2" max="2" width="13.28515625" style="4" customWidth="1"/>
    <col min="3" max="3" width="10" style="4" customWidth="1"/>
    <col min="4" max="7" width="10.140625" style="4" bestFit="1" customWidth="1"/>
    <col min="8" max="8" width="11.140625" style="4" bestFit="1" customWidth="1"/>
    <col min="9" max="16384" width="8.85546875" style="4"/>
  </cols>
  <sheetData>
    <row r="1" spans="1:8" ht="28.5" customHeight="1">
      <c r="A1" s="22" t="s">
        <v>34</v>
      </c>
      <c r="B1" s="22"/>
      <c r="C1" s="22"/>
      <c r="D1" s="22"/>
    </row>
    <row r="2" spans="1:8" ht="28.5" customHeight="1">
      <c r="A2" s="24" t="s">
        <v>35</v>
      </c>
      <c r="B2" s="24"/>
    </row>
    <row r="3" spans="1:8" ht="14.25" customHeight="1">
      <c r="A3" s="10"/>
      <c r="B3" s="11"/>
    </row>
    <row r="4" spans="1:8">
      <c r="A4" s="18" t="s">
        <v>36</v>
      </c>
      <c r="B4" s="18"/>
    </row>
    <row r="5" spans="1:8">
      <c r="A5" s="18"/>
      <c r="B5" s="18"/>
    </row>
    <row r="6" spans="1:8">
      <c r="A6" s="18" t="s">
        <v>37</v>
      </c>
      <c r="B6" s="19" t="s">
        <v>38</v>
      </c>
      <c r="D6" s="5"/>
      <c r="E6" s="5"/>
      <c r="F6" s="5"/>
      <c r="G6" s="5"/>
      <c r="H6" s="5"/>
    </row>
    <row r="7" spans="1:8">
      <c r="A7" s="18" t="s">
        <v>39</v>
      </c>
      <c r="B7" s="20">
        <v>19</v>
      </c>
      <c r="C7" s="6"/>
    </row>
    <row r="8" spans="1:8" s="7" customFormat="1">
      <c r="A8" s="21" t="s">
        <v>40</v>
      </c>
      <c r="B8" s="20">
        <v>6</v>
      </c>
      <c r="C8" s="8"/>
      <c r="D8" s="9"/>
      <c r="E8" s="9"/>
      <c r="F8" s="9"/>
      <c r="G8" s="9"/>
      <c r="H8" s="9"/>
    </row>
    <row r="9" spans="1:8" s="7" customFormat="1">
      <c r="A9" s="21" t="s">
        <v>41</v>
      </c>
      <c r="B9" s="20">
        <v>9</v>
      </c>
      <c r="C9" s="8"/>
      <c r="D9" s="9"/>
      <c r="E9" s="9"/>
      <c r="F9" s="9"/>
      <c r="G9" s="9"/>
      <c r="H9" s="9"/>
    </row>
    <row r="10" spans="1:8">
      <c r="A10" s="18" t="s">
        <v>42</v>
      </c>
      <c r="B10" s="20">
        <v>18</v>
      </c>
    </row>
    <row r="11" spans="1:8">
      <c r="A11" s="18" t="s">
        <v>43</v>
      </c>
      <c r="B11" s="20">
        <v>27</v>
      </c>
    </row>
    <row r="12" spans="1:8">
      <c r="A12" s="18" t="s">
        <v>44</v>
      </c>
      <c r="B12" s="20">
        <v>21</v>
      </c>
    </row>
    <row r="13" spans="1:8">
      <c r="A13" s="18"/>
      <c r="B13" s="20"/>
    </row>
    <row r="14" spans="1:8">
      <c r="A14" s="18" t="s">
        <v>45</v>
      </c>
      <c r="B14" s="19" t="s">
        <v>38</v>
      </c>
    </row>
    <row r="15" spans="1:8">
      <c r="A15" s="18" t="s">
        <v>46</v>
      </c>
      <c r="B15" s="18">
        <v>64</v>
      </c>
    </row>
    <row r="16" spans="1:8">
      <c r="A16" s="18" t="s">
        <v>47</v>
      </c>
      <c r="B16" s="18">
        <v>31</v>
      </c>
    </row>
    <row r="17" spans="1:2">
      <c r="A17" s="18" t="s">
        <v>48</v>
      </c>
      <c r="B17" s="18">
        <v>5</v>
      </c>
    </row>
    <row r="18" spans="1:2">
      <c r="A18" s="18"/>
      <c r="B18" s="18"/>
    </row>
    <row r="19" spans="1:2">
      <c r="A19" s="18" t="s">
        <v>49</v>
      </c>
      <c r="B19" s="19" t="s">
        <v>38</v>
      </c>
    </row>
    <row r="20" spans="1:2">
      <c r="A20" s="18" t="s">
        <v>50</v>
      </c>
      <c r="B20" s="18">
        <v>5</v>
      </c>
    </row>
    <row r="21" spans="1:2">
      <c r="A21" s="18" t="s">
        <v>51</v>
      </c>
      <c r="B21" s="18">
        <v>37</v>
      </c>
    </row>
    <row r="22" spans="1:2">
      <c r="A22" s="18" t="s">
        <v>52</v>
      </c>
      <c r="B22" s="18">
        <v>58</v>
      </c>
    </row>
    <row r="23" spans="1:2">
      <c r="A23" s="18"/>
      <c r="B23" s="18"/>
    </row>
    <row r="24" spans="1:2">
      <c r="A24" s="18"/>
      <c r="B24" s="18"/>
    </row>
    <row r="25" spans="1:2">
      <c r="A25" s="18"/>
      <c r="B25" s="18"/>
    </row>
    <row r="26" spans="1:2">
      <c r="A26" s="18" t="s">
        <v>53</v>
      </c>
      <c r="B26" s="19" t="s">
        <v>38</v>
      </c>
    </row>
    <row r="27" spans="1:2">
      <c r="A27" s="18" t="s">
        <v>54</v>
      </c>
      <c r="B27" s="18">
        <v>2</v>
      </c>
    </row>
    <row r="28" spans="1:2">
      <c r="A28" s="18" t="s">
        <v>55</v>
      </c>
      <c r="B28" s="18">
        <v>7</v>
      </c>
    </row>
    <row r="29" spans="1:2">
      <c r="A29" s="18" t="s">
        <v>56</v>
      </c>
      <c r="B29" s="18">
        <v>3</v>
      </c>
    </row>
    <row r="30" spans="1:2">
      <c r="A30" s="18" t="s">
        <v>57</v>
      </c>
      <c r="B30" s="18">
        <v>1</v>
      </c>
    </row>
    <row r="31" spans="1:2">
      <c r="A31" s="18" t="s">
        <v>58</v>
      </c>
      <c r="B31" s="18">
        <v>23</v>
      </c>
    </row>
    <row r="32" spans="1:2">
      <c r="A32" s="18" t="s">
        <v>59</v>
      </c>
      <c r="B32" s="18">
        <v>12</v>
      </c>
    </row>
    <row r="33" spans="1:2">
      <c r="A33" s="18" t="s">
        <v>60</v>
      </c>
      <c r="B33" s="18">
        <v>14</v>
      </c>
    </row>
    <row r="34" spans="1:2">
      <c r="A34" s="18" t="s">
        <v>61</v>
      </c>
      <c r="B34" s="18">
        <v>8</v>
      </c>
    </row>
    <row r="35" spans="1:2">
      <c r="A35" s="18" t="s">
        <v>62</v>
      </c>
      <c r="B35" s="18">
        <v>11</v>
      </c>
    </row>
    <row r="36" spans="1:2">
      <c r="A36" s="18" t="s">
        <v>63</v>
      </c>
      <c r="B36" s="18">
        <v>19</v>
      </c>
    </row>
    <row r="37" spans="1:2">
      <c r="A37" s="18"/>
      <c r="B37" s="18"/>
    </row>
  </sheetData>
  <mergeCells count="2">
    <mergeCell ref="A2:B2"/>
    <mergeCell ref="A1:D1"/>
  </mergeCells>
  <phoneticPr fontId="0" type="noConversion"/>
  <pageMargins left="0.75" right="0.75" top="1" bottom="1" header="0.5" footer="0.5"/>
  <pageSetup paperSize="9" orientation="portrait" r:id="rId1"/>
  <headerFooter alignWithMargins="0">
    <oddHeader>&amp;CPast Paper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_Flow_SignoffStatus xmlns="87480d1a-c80c-477c-9f53-d14d87a45f08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Route_x002f_Pathway xmlns="87480d1a-c80c-477c-9f53-d14d87a45f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480528-5D8F-4CC0-840A-C056C2E2B531}"/>
</file>

<file path=customXml/itemProps2.xml><?xml version="1.0" encoding="utf-8"?>
<ds:datastoreItem xmlns:ds="http://schemas.openxmlformats.org/officeDocument/2006/customXml" ds:itemID="{BDCC137A-DABF-4932-9055-4DB7E81A3705}"/>
</file>

<file path=customXml/itemProps3.xml><?xml version="1.0" encoding="utf-8"?>
<ds:datastoreItem xmlns:ds="http://schemas.openxmlformats.org/officeDocument/2006/customXml" ds:itemID="{12F7AB34-FB9E-4647-A357-853C6B657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CIA Training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 Chapman</dc:creator>
  <cp:keywords/>
  <dc:description/>
  <cp:lastModifiedBy/>
  <cp:revision/>
  <dcterms:created xsi:type="dcterms:W3CDTF">1999-09-09T10:01:25Z</dcterms:created>
  <dcterms:modified xsi:type="dcterms:W3CDTF">2025-07-18T13:36:14Z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  <property fmtid="{D5CDD505-2E9C-101B-9397-08002B2CF9AE}" pid="4" name="MSIP_Label_eb927c3b-3303-4450-ba58-61cbf29c14de_Enabled">
    <vt:lpwstr>True</vt:lpwstr>
  </property>
  <property fmtid="{D5CDD505-2E9C-101B-9397-08002B2CF9AE}" pid="5" name="MSIP_Label_eb927c3b-3303-4450-ba58-61cbf29c14de_SiteId">
    <vt:lpwstr>3cd6b738-bb10-4ce2-978d-9fe967dd2dba</vt:lpwstr>
  </property>
  <property fmtid="{D5CDD505-2E9C-101B-9397-08002B2CF9AE}" pid="6" name="MSIP_Label_eb927c3b-3303-4450-ba58-61cbf29c14de_SetDate">
    <vt:lpwstr>2025-07-17T11:24:40Z</vt:lpwstr>
  </property>
  <property fmtid="{D5CDD505-2E9C-101B-9397-08002B2CF9AE}" pid="7" name="MSIP_Label_eb927c3b-3303-4450-ba58-61cbf29c14de_Name">
    <vt:lpwstr>NCFE Sensitive</vt:lpwstr>
  </property>
  <property fmtid="{D5CDD505-2E9C-101B-9397-08002B2CF9AE}" pid="8" name="MSIP_Label_eb927c3b-3303-4450-ba58-61cbf29c14de_ActionId">
    <vt:lpwstr>4d6756cf-924f-497f-8e4f-f1a3e5b6ed6b</vt:lpwstr>
  </property>
  <property fmtid="{D5CDD505-2E9C-101B-9397-08002B2CF9AE}" pid="9" name="MSIP_Label_eb927c3b-3303-4450-ba58-61cbf29c14de_Removed">
    <vt:lpwstr>False</vt:lpwstr>
  </property>
  <property fmtid="{D5CDD505-2E9C-101B-9397-08002B2CF9AE}" pid="10" name="MSIP_Label_eb927c3b-3303-4450-ba58-61cbf29c14de_Extended_MSFT_Method">
    <vt:lpwstr>Standard</vt:lpwstr>
  </property>
  <property fmtid="{D5CDD505-2E9C-101B-9397-08002B2CF9AE}" pid="11" name="Sensitivity">
    <vt:lpwstr>NCFE Sensitive</vt:lpwstr>
  </property>
</Properties>
</file>